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8" i="1"/>
  <c r="E37"/>
  <c r="D38"/>
  <c r="C3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</calcChain>
</file>

<file path=xl/sharedStrings.xml><?xml version="1.0" encoding="utf-8"?>
<sst xmlns="http://schemas.openxmlformats.org/spreadsheetml/2006/main" count="40" uniqueCount="40">
  <si>
    <t>TABLE  - IV</t>
  </si>
  <si>
    <t>NAME OF THE STATES</t>
  </si>
  <si>
    <t>ASSAM</t>
  </si>
  <si>
    <t>MEGHALAYA</t>
  </si>
  <si>
    <t>MIZORAM</t>
  </si>
  <si>
    <t>BIHAR</t>
  </si>
  <si>
    <t>JHARKHAND</t>
  </si>
  <si>
    <t>WEST BENGAL</t>
  </si>
  <si>
    <t>MANIPUR</t>
  </si>
  <si>
    <t>ORISSA</t>
  </si>
  <si>
    <t>TRIPURA</t>
  </si>
  <si>
    <t>ANDAMAN n NICOBAR</t>
  </si>
  <si>
    <t>UTTAR PRADESH</t>
  </si>
  <si>
    <t>UTTARANCHAL</t>
  </si>
  <si>
    <t>DELHI</t>
  </si>
  <si>
    <t>PUNJAB</t>
  </si>
  <si>
    <t>CHANDIGARH</t>
  </si>
  <si>
    <t>JAMMU n KASHMIR</t>
  </si>
  <si>
    <t>HIMACHAL PRADESH</t>
  </si>
  <si>
    <t>RAJASTHAN</t>
  </si>
  <si>
    <t>GUJARAT</t>
  </si>
  <si>
    <t>MAHARASHTRA</t>
  </si>
  <si>
    <t>DAMAN n DIU</t>
  </si>
  <si>
    <t>GOA</t>
  </si>
  <si>
    <t>MADHYA PRADESH</t>
  </si>
  <si>
    <t>CHATTISGARH</t>
  </si>
  <si>
    <t>ANDHRA PRADESH</t>
  </si>
  <si>
    <t>KARNATAKA</t>
  </si>
  <si>
    <t>LAKSHADWEEP</t>
  </si>
  <si>
    <t>TAMIL NADU</t>
  </si>
  <si>
    <t>KERALA</t>
  </si>
  <si>
    <t>SL NO</t>
  </si>
  <si>
    <t>INWARDS</t>
  </si>
  <si>
    <t>OUTWARDS</t>
  </si>
  <si>
    <t>TOTAL MOVEMENTS</t>
  </si>
  <si>
    <t>FIGURES IN KG</t>
  </si>
  <si>
    <t>PONDICHERRY</t>
  </si>
  <si>
    <t>UTTARAKHAND</t>
  </si>
  <si>
    <t>Total</t>
  </si>
  <si>
    <t>INTER - STATE MOVEMENTS BY AIR CARGO FOR THE YEAR ENDING MARCH 2016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</si>
</sst>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8"/>
      <color indexed="10"/>
      <name val="Arial"/>
      <family val="2"/>
    </font>
    <font>
      <sz val="18"/>
      <color theme="1"/>
      <name val="Calibri"/>
      <family val="2"/>
      <scheme val="minor"/>
    </font>
    <font>
      <sz val="18"/>
      <name val="Arial"/>
      <family val="2"/>
    </font>
    <font>
      <b/>
      <sz val="22"/>
      <color theme="9" tint="-0.249977111117893"/>
      <name val="Calibri"/>
      <family val="2"/>
      <scheme val="minor"/>
    </font>
    <font>
      <sz val="22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color theme="9" tint="-0.249977111117893"/>
      <name val="Andalus"/>
      <charset val="178"/>
    </font>
    <font>
      <b/>
      <sz val="18"/>
      <color rgb="FFFFFF00"/>
      <name val="Andalus"/>
      <charset val="178"/>
    </font>
    <font>
      <b/>
      <sz val="18"/>
      <color rgb="FFFF0000"/>
      <name val="Arial Rounded MT Bold"/>
      <family val="2"/>
    </font>
    <font>
      <b/>
      <sz val="18"/>
      <color rgb="FFC00000"/>
      <name val="Baskerville Old Face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/>
    <xf numFmtId="0" fontId="4" fillId="4" borderId="0" xfId="0" applyFont="1" applyFill="1"/>
    <xf numFmtId="0" fontId="5" fillId="4" borderId="0" xfId="0" applyFont="1" applyFill="1"/>
    <xf numFmtId="0" fontId="6" fillId="5" borderId="0" xfId="0" applyFont="1" applyFill="1"/>
    <xf numFmtId="0" fontId="7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0" fillId="7" borderId="0" xfId="0" applyFill="1"/>
    <xf numFmtId="0" fontId="1" fillId="2" borderId="0" xfId="0" applyFont="1" applyFill="1" applyAlignment="1">
      <alignment horizontal="center"/>
    </xf>
    <xf numFmtId="0" fontId="11" fillId="4" borderId="0" xfId="0" applyFont="1" applyFill="1"/>
    <xf numFmtId="0" fontId="12" fillId="6" borderId="0" xfId="0" applyFont="1" applyFill="1"/>
    <xf numFmtId="0" fontId="12" fillId="6" borderId="0" xfId="0" applyFont="1" applyFill="1" applyAlignment="1">
      <alignment horizontal="center"/>
    </xf>
    <xf numFmtId="0" fontId="8" fillId="7" borderId="1" xfId="0" applyFont="1" applyFill="1" applyBorder="1"/>
    <xf numFmtId="0" fontId="9" fillId="7" borderId="1" xfId="0" applyFont="1" applyFill="1" applyBorder="1"/>
    <xf numFmtId="0" fontId="13" fillId="7" borderId="1" xfId="0" applyFont="1" applyFill="1" applyBorder="1"/>
    <xf numFmtId="0" fontId="10" fillId="7" borderId="1" xfId="0" applyFont="1" applyFill="1" applyBorder="1"/>
    <xf numFmtId="0" fontId="14" fillId="5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8"/>
  <sheetViews>
    <sheetView tabSelected="1" topLeftCell="A4" workbookViewId="0">
      <pane xSplit="1" ySplit="3" topLeftCell="B7" activePane="bottomRight" state="frozen"/>
      <selection activeCell="A4" sqref="A4"/>
      <selection pane="topRight" activeCell="B4" sqref="B4"/>
      <selection pane="bottomLeft" activeCell="A7" sqref="A7"/>
      <selection pane="bottomRight" activeCell="G13" sqref="G13"/>
    </sheetView>
  </sheetViews>
  <sheetFormatPr defaultRowHeight="15"/>
  <cols>
    <col min="1" max="1" width="27" customWidth="1"/>
    <col min="2" max="2" width="37.7109375" customWidth="1"/>
    <col min="3" max="3" width="25.140625" customWidth="1"/>
    <col min="4" max="4" width="24.42578125" customWidth="1"/>
    <col min="5" max="5" width="35.7109375" customWidth="1"/>
  </cols>
  <sheetData>
    <row r="2" spans="1:5" ht="23.25">
      <c r="A2" s="10" t="s">
        <v>0</v>
      </c>
      <c r="B2" s="10"/>
      <c r="C2" s="10"/>
      <c r="D2" s="10"/>
      <c r="E2" s="10"/>
    </row>
    <row r="3" spans="1:5" ht="23.25">
      <c r="A3" s="1"/>
      <c r="B3" s="2"/>
      <c r="C3" s="3"/>
      <c r="D3" s="3"/>
      <c r="E3" s="3"/>
    </row>
    <row r="4" spans="1:5" ht="33.75">
      <c r="A4" s="11" t="s">
        <v>39</v>
      </c>
      <c r="B4" s="4"/>
      <c r="C4" s="4"/>
      <c r="D4" s="5"/>
      <c r="E4" s="5"/>
    </row>
    <row r="5" spans="1:5" ht="23.25">
      <c r="A5" s="6"/>
      <c r="B5" s="6"/>
      <c r="C5" s="18" t="s">
        <v>35</v>
      </c>
      <c r="D5" s="19"/>
      <c r="E5" s="6"/>
    </row>
    <row r="6" spans="1:5" ht="30.75">
      <c r="A6" s="12" t="s">
        <v>31</v>
      </c>
      <c r="B6" s="12" t="s">
        <v>1</v>
      </c>
      <c r="C6" s="13" t="s">
        <v>32</v>
      </c>
      <c r="D6" s="13" t="s">
        <v>33</v>
      </c>
      <c r="E6" s="12" t="s">
        <v>34</v>
      </c>
    </row>
    <row r="7" spans="1:5" ht="18.75">
      <c r="A7" s="7">
        <v>1</v>
      </c>
      <c r="B7" s="14" t="s">
        <v>11</v>
      </c>
      <c r="C7" s="15">
        <v>2785299</v>
      </c>
      <c r="D7" s="15">
        <v>1377859</v>
      </c>
      <c r="E7" s="15">
        <f t="shared" ref="E7:E36" si="0">SUM(C7:D7)</f>
        <v>4163158</v>
      </c>
    </row>
    <row r="8" spans="1:5" ht="18.75">
      <c r="A8" s="7">
        <v>2</v>
      </c>
      <c r="B8" s="14" t="s">
        <v>26</v>
      </c>
      <c r="C8" s="15">
        <v>34269009</v>
      </c>
      <c r="D8" s="15">
        <v>22178176</v>
      </c>
      <c r="E8" s="15">
        <f t="shared" si="0"/>
        <v>56447185</v>
      </c>
    </row>
    <row r="9" spans="1:5" ht="18.75">
      <c r="A9" s="7">
        <v>3</v>
      </c>
      <c r="B9" s="14" t="s">
        <v>2</v>
      </c>
      <c r="C9" s="15">
        <v>13469211</v>
      </c>
      <c r="D9" s="15">
        <v>5492682</v>
      </c>
      <c r="E9" s="15">
        <f t="shared" si="0"/>
        <v>18961893</v>
      </c>
    </row>
    <row r="10" spans="1:5" ht="18.75">
      <c r="A10" s="7">
        <v>4</v>
      </c>
      <c r="B10" s="14" t="s">
        <v>5</v>
      </c>
      <c r="C10" s="15">
        <v>6439911</v>
      </c>
      <c r="D10" s="15">
        <v>960251</v>
      </c>
      <c r="E10" s="15">
        <f t="shared" si="0"/>
        <v>7400162</v>
      </c>
    </row>
    <row r="11" spans="1:5" ht="18.75">
      <c r="A11" s="7">
        <v>5</v>
      </c>
      <c r="B11" s="14" t="s">
        <v>16</v>
      </c>
      <c r="C11" s="15">
        <v>2516305</v>
      </c>
      <c r="D11" s="15">
        <v>3781268</v>
      </c>
      <c r="E11" s="15">
        <f t="shared" si="0"/>
        <v>6297573</v>
      </c>
    </row>
    <row r="12" spans="1:5" ht="18.75">
      <c r="A12" s="7">
        <v>6</v>
      </c>
      <c r="B12" s="14" t="s">
        <v>25</v>
      </c>
      <c r="C12" s="15">
        <v>4292015</v>
      </c>
      <c r="D12" s="15">
        <v>753172</v>
      </c>
      <c r="E12" s="15">
        <f t="shared" si="0"/>
        <v>5045187</v>
      </c>
    </row>
    <row r="13" spans="1:5" ht="18.75">
      <c r="A13" s="7">
        <v>7</v>
      </c>
      <c r="B13" s="14" t="s">
        <v>22</v>
      </c>
      <c r="C13" s="15">
        <v>1196</v>
      </c>
      <c r="D13" s="15">
        <v>253</v>
      </c>
      <c r="E13" s="15">
        <f t="shared" si="0"/>
        <v>1449</v>
      </c>
    </row>
    <row r="14" spans="1:5" ht="18.75">
      <c r="A14" s="7">
        <v>8</v>
      </c>
      <c r="B14" s="14" t="s">
        <v>14</v>
      </c>
      <c r="C14" s="15">
        <v>117946758</v>
      </c>
      <c r="D14" s="15">
        <v>175928337</v>
      </c>
      <c r="E14" s="15">
        <f t="shared" si="0"/>
        <v>293875095</v>
      </c>
    </row>
    <row r="15" spans="1:5" ht="18.75">
      <c r="A15" s="7">
        <v>9</v>
      </c>
      <c r="B15" s="14" t="s">
        <v>23</v>
      </c>
      <c r="C15" s="15">
        <v>3440617</v>
      </c>
      <c r="D15" s="15">
        <v>1772812</v>
      </c>
      <c r="E15" s="15">
        <f t="shared" si="0"/>
        <v>5213429</v>
      </c>
    </row>
    <row r="16" spans="1:5" ht="18.75">
      <c r="A16" s="7">
        <v>10</v>
      </c>
      <c r="B16" s="14" t="s">
        <v>20</v>
      </c>
      <c r="C16" s="15">
        <v>20264294</v>
      </c>
      <c r="D16" s="15">
        <v>27869026</v>
      </c>
      <c r="E16" s="15">
        <f t="shared" si="0"/>
        <v>48133320</v>
      </c>
    </row>
    <row r="17" spans="1:5" ht="18.75">
      <c r="A17" s="7">
        <v>11</v>
      </c>
      <c r="B17" s="14" t="s">
        <v>18</v>
      </c>
      <c r="C17" s="15">
        <v>5859</v>
      </c>
      <c r="D17" s="15">
        <v>4753</v>
      </c>
      <c r="E17" s="15">
        <f t="shared" si="0"/>
        <v>10612</v>
      </c>
    </row>
    <row r="18" spans="1:5" ht="18.75">
      <c r="A18" s="7">
        <v>12</v>
      </c>
      <c r="B18" s="14" t="s">
        <v>17</v>
      </c>
      <c r="C18" s="15">
        <v>7310814</v>
      </c>
      <c r="D18" s="15">
        <v>2372032</v>
      </c>
      <c r="E18" s="15">
        <f t="shared" si="0"/>
        <v>9682846</v>
      </c>
    </row>
    <row r="19" spans="1:5" ht="18.75">
      <c r="A19" s="7">
        <v>13</v>
      </c>
      <c r="B19" s="14" t="s">
        <v>6</v>
      </c>
      <c r="C19" s="15">
        <v>3842213</v>
      </c>
      <c r="D19" s="15">
        <v>711950</v>
      </c>
      <c r="E19" s="15">
        <f t="shared" si="0"/>
        <v>4554163</v>
      </c>
    </row>
    <row r="20" spans="1:5" ht="18.75">
      <c r="A20" s="7">
        <v>14</v>
      </c>
      <c r="B20" s="14" t="s">
        <v>27</v>
      </c>
      <c r="C20" s="15">
        <v>58591999</v>
      </c>
      <c r="D20" s="15">
        <v>54186416</v>
      </c>
      <c r="E20" s="15">
        <f t="shared" si="0"/>
        <v>112778415</v>
      </c>
    </row>
    <row r="21" spans="1:5" ht="18.75">
      <c r="A21" s="7">
        <v>15</v>
      </c>
      <c r="B21" s="14" t="s">
        <v>30</v>
      </c>
      <c r="C21" s="15">
        <v>11594523</v>
      </c>
      <c r="D21" s="15">
        <v>4597235</v>
      </c>
      <c r="E21" s="15">
        <f t="shared" si="0"/>
        <v>16191758</v>
      </c>
    </row>
    <row r="22" spans="1:5" ht="18.75">
      <c r="A22" s="7">
        <v>16</v>
      </c>
      <c r="B22" s="14" t="s">
        <v>28</v>
      </c>
      <c r="C22" s="15">
        <v>16426</v>
      </c>
      <c r="D22" s="15">
        <v>3394</v>
      </c>
      <c r="E22" s="15">
        <f t="shared" si="0"/>
        <v>19820</v>
      </c>
    </row>
    <row r="23" spans="1:5" ht="18.75">
      <c r="A23" s="7">
        <v>17</v>
      </c>
      <c r="B23" s="14" t="s">
        <v>24</v>
      </c>
      <c r="C23" s="15">
        <v>5703835</v>
      </c>
      <c r="D23" s="15">
        <v>3416073</v>
      </c>
      <c r="E23" s="15">
        <f t="shared" si="0"/>
        <v>9119908</v>
      </c>
    </row>
    <row r="24" spans="1:5" ht="18.75">
      <c r="A24" s="7">
        <v>18</v>
      </c>
      <c r="B24" s="14" t="s">
        <v>21</v>
      </c>
      <c r="C24" s="15">
        <v>116766956</v>
      </c>
      <c r="D24" s="15">
        <v>121755371</v>
      </c>
      <c r="E24" s="15">
        <f t="shared" si="0"/>
        <v>238522327</v>
      </c>
    </row>
    <row r="25" spans="1:5" ht="18.75">
      <c r="A25" s="7">
        <v>19</v>
      </c>
      <c r="B25" s="14" t="s">
        <v>8</v>
      </c>
      <c r="C25" s="15">
        <v>3187721</v>
      </c>
      <c r="D25" s="15">
        <v>1548867</v>
      </c>
      <c r="E25" s="15">
        <f t="shared" si="0"/>
        <v>4736588</v>
      </c>
    </row>
    <row r="26" spans="1:5" ht="18.75">
      <c r="A26" s="7">
        <v>20</v>
      </c>
      <c r="B26" s="14" t="s">
        <v>3</v>
      </c>
      <c r="C26" s="15">
        <v>632</v>
      </c>
      <c r="D26" s="15">
        <v>64</v>
      </c>
      <c r="E26" s="15">
        <f t="shared" si="0"/>
        <v>696</v>
      </c>
    </row>
    <row r="27" spans="1:5" ht="18.75">
      <c r="A27" s="7">
        <v>21</v>
      </c>
      <c r="B27" s="14" t="s">
        <v>4</v>
      </c>
      <c r="C27" s="15">
        <v>322777</v>
      </c>
      <c r="D27" s="15">
        <v>32585</v>
      </c>
      <c r="E27" s="15">
        <f t="shared" si="0"/>
        <v>355362</v>
      </c>
    </row>
    <row r="28" spans="1:5" ht="18.75">
      <c r="A28" s="7">
        <v>22</v>
      </c>
      <c r="B28" s="14" t="s">
        <v>9</v>
      </c>
      <c r="C28" s="15">
        <v>7319634</v>
      </c>
      <c r="D28" s="15">
        <v>2214600</v>
      </c>
      <c r="E28" s="15">
        <f t="shared" si="0"/>
        <v>9534234</v>
      </c>
    </row>
    <row r="29" spans="1:5" ht="18.75">
      <c r="A29" s="7">
        <v>23</v>
      </c>
      <c r="B29" s="14" t="s">
        <v>36</v>
      </c>
      <c r="C29" s="15">
        <v>536</v>
      </c>
      <c r="D29" s="15">
        <v>46</v>
      </c>
      <c r="E29" s="15">
        <f t="shared" si="0"/>
        <v>582</v>
      </c>
    </row>
    <row r="30" spans="1:5" ht="18.75">
      <c r="A30" s="7">
        <v>24</v>
      </c>
      <c r="B30" s="14" t="s">
        <v>15</v>
      </c>
      <c r="C30" s="15">
        <v>322208</v>
      </c>
      <c r="D30" s="15">
        <v>245036</v>
      </c>
      <c r="E30" s="15">
        <f t="shared" si="0"/>
        <v>567244</v>
      </c>
    </row>
    <row r="31" spans="1:5" ht="18.75">
      <c r="A31" s="7">
        <v>25</v>
      </c>
      <c r="B31" s="14" t="s">
        <v>19</v>
      </c>
      <c r="C31" s="15">
        <v>4505900</v>
      </c>
      <c r="D31" s="15">
        <v>5364491</v>
      </c>
      <c r="E31" s="15">
        <f t="shared" si="0"/>
        <v>9870391</v>
      </c>
    </row>
    <row r="32" spans="1:5" ht="18.75">
      <c r="A32" s="7">
        <v>26</v>
      </c>
      <c r="B32" s="14" t="s">
        <v>29</v>
      </c>
      <c r="C32" s="15">
        <v>50726974</v>
      </c>
      <c r="D32" s="15">
        <v>49975383</v>
      </c>
      <c r="E32" s="15">
        <f t="shared" si="0"/>
        <v>100702357</v>
      </c>
    </row>
    <row r="33" spans="1:5" ht="18.75">
      <c r="A33" s="7">
        <v>27</v>
      </c>
      <c r="B33" s="14" t="s">
        <v>10</v>
      </c>
      <c r="C33" s="15">
        <v>5613194</v>
      </c>
      <c r="D33" s="15">
        <v>704046</v>
      </c>
      <c r="E33" s="15">
        <f t="shared" si="0"/>
        <v>6317240</v>
      </c>
    </row>
    <row r="34" spans="1:5" ht="18.75">
      <c r="A34" s="7">
        <v>28</v>
      </c>
      <c r="B34" s="14" t="s">
        <v>12</v>
      </c>
      <c r="C34" s="15">
        <v>5836198</v>
      </c>
      <c r="D34" s="15">
        <v>2203697</v>
      </c>
      <c r="E34" s="15">
        <f t="shared" si="0"/>
        <v>8039895</v>
      </c>
    </row>
    <row r="35" spans="1:5" ht="18.75">
      <c r="A35" s="7">
        <v>29</v>
      </c>
      <c r="B35" s="14" t="s">
        <v>37</v>
      </c>
      <c r="C35" s="15">
        <v>975</v>
      </c>
      <c r="D35" s="15">
        <v>1225</v>
      </c>
      <c r="E35" s="15">
        <f t="shared" si="0"/>
        <v>2200</v>
      </c>
    </row>
    <row r="36" spans="1:5" ht="18.75">
      <c r="A36" s="8">
        <v>30</v>
      </c>
      <c r="B36" s="14" t="s">
        <v>13</v>
      </c>
      <c r="C36" s="15">
        <v>114112</v>
      </c>
      <c r="D36" s="15">
        <v>11194</v>
      </c>
      <c r="E36" s="15">
        <f t="shared" si="0"/>
        <v>125306</v>
      </c>
    </row>
    <row r="37" spans="1:5" ht="18.75">
      <c r="A37" s="7">
        <v>31</v>
      </c>
      <c r="B37" s="14" t="s">
        <v>7</v>
      </c>
      <c r="C37" s="15">
        <v>51952813</v>
      </c>
      <c r="D37" s="15">
        <v>49698620</v>
      </c>
      <c r="E37" s="15">
        <f>SUM(C37:D37)</f>
        <v>101651433</v>
      </c>
    </row>
    <row r="38" spans="1:5" ht="23.25">
      <c r="A38" s="9"/>
      <c r="B38" s="16" t="s">
        <v>38</v>
      </c>
      <c r="C38" s="17">
        <f>SUM(C7:C37)</f>
        <v>539160914</v>
      </c>
      <c r="D38" s="17">
        <f>SUM(D7:D37)</f>
        <v>539160914</v>
      </c>
      <c r="E38" s="17">
        <f>SUM(C38:D38)</f>
        <v>1078321828</v>
      </c>
    </row>
  </sheetData>
  <sheetProtection password="CB84" sheet="1" objects="1" scenarios="1"/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2016-11-04T08:07:47Z</dcterms:modified>
</cp:coreProperties>
</file>